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87 Телемеханика БРТП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H29" i="33" s="1"/>
  <c r="D21" i="33"/>
  <c r="H21" i="33" s="1"/>
  <c r="H20" i="33"/>
  <c r="G21" i="33"/>
  <c r="H12" i="33"/>
  <c r="E13" i="33"/>
  <c r="E14" i="33" s="1"/>
  <c r="D13" i="33"/>
  <c r="F13" i="33"/>
  <c r="F14" i="33"/>
  <c r="F18" i="33" s="1"/>
  <c r="F22" i="33" s="1"/>
  <c r="F32" i="33" s="1"/>
  <c r="E21" i="33"/>
  <c r="D14" i="33"/>
  <c r="J16" i="33" s="1"/>
  <c r="G22" i="33"/>
  <c r="E16" i="33" l="1"/>
  <c r="E17" i="33" s="1"/>
  <c r="E18" i="33" s="1"/>
  <c r="E22" i="33" s="1"/>
  <c r="E32" i="33" s="1"/>
  <c r="H14" i="33"/>
  <c r="F33" i="33"/>
  <c r="F34" i="33" s="1"/>
  <c r="F35" i="33" s="1"/>
  <c r="H13" i="33"/>
  <c r="D16" i="33"/>
  <c r="E33" i="33" l="1"/>
  <c r="E34" i="33" s="1"/>
  <c r="E35" i="33" s="1"/>
  <c r="H16" i="33"/>
  <c r="D17" i="33"/>
  <c r="D18" i="33" l="1"/>
  <c r="H17" i="33"/>
  <c r="D22" i="33" l="1"/>
  <c r="H18" i="33"/>
  <c r="D32" i="33" l="1"/>
  <c r="H22" i="33"/>
  <c r="G25" i="33" l="1"/>
  <c r="G30" i="33"/>
  <c r="D33" i="33"/>
  <c r="G31" i="33" l="1"/>
  <c r="H31" i="33" s="1"/>
  <c r="G26" i="33" s="1"/>
  <c r="H26" i="33" s="1"/>
  <c r="H30" i="33"/>
  <c r="D34" i="33"/>
  <c r="H25" i="33"/>
  <c r="D35" i="33" l="1"/>
  <c r="G27" i="33"/>
  <c r="H27" i="33" l="1"/>
  <c r="H32" i="33" s="1"/>
  <c r="G32" i="33"/>
  <c r="G33" i="33" l="1"/>
  <c r="H33" i="33" s="1"/>
  <c r="G34" i="33" l="1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<sst xmlns="http://schemas.openxmlformats.org/spreadsheetml/2006/main" count="48" uniqueCount="46">
  <si>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</si>
  <si>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</si>
  <si>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</si>
  <si>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</si>
  <si>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</si>
  <si>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</si>
  <si>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</si>
  <si>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</si>
  <si>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</si>
  <si>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</si>
  <si>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</si>
  <si>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</si>
  <si>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</si>
  <si>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</si>
  <si>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</si>
  <si>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</si>
  <si>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</si>
  <si>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</si>
  <si>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</si>
  <si>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</si>
  <si>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</si>
  <si>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</si>
  <si>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</si>
  <si>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</si>
  <si>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</si>
  <si>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</si>
  <si>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</si>
  <si>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</si>
  <si>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</si>
  <si>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</si>
  <si>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</si>
  <si>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</si>
  <si>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</si>
  <si>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</si>
  <si>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</si>
  <si>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</si>
  <si>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</si>
  <si>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</si>
  <si>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</si>
  <si>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</si>
  <si>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</si>
  <si>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</si>
  <si>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таб.3.13</t>
  </si>
  <si>
    <t>Телемеханика БРТП</t>
  </si>
  <si>
    <t xml:space="preserve"> СВОДНЫЙ   СМЕТНЫЙ  РАСЧЕТ  СТОИМОСТИ  СТРОИТЕЛЬСТВА (проект) №87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</si>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</sst>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19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1716.91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43</v>
      </c>
      <c r="D12" s="49">
        <v>0</v>
      </c>
      <c r="E12" s="47">
        <v>135.04</v>
      </c>
      <c r="F12" s="49">
        <v>635.37</v>
      </c>
      <c r="G12" s="47"/>
      <c r="H12" s="48">
        <f>SUM(D12:G12)</f>
        <v>770.41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0</v>
      </c>
      <c r="E13" s="60">
        <f>SUM(E12:E12)</f>
        <v>135.04</v>
      </c>
      <c r="F13" s="60">
        <f>SUM(F12:F12)</f>
        <v>635.37</v>
      </c>
      <c r="G13" s="60"/>
      <c r="H13" s="60">
        <f>SUM(D13:G13)</f>
        <v>770.41</v>
      </c>
    </row>
    <row r="14" spans="1:10" ht="15" x14ac:dyDescent="0.25">
      <c r="A14" s="57"/>
      <c r="B14" s="58"/>
      <c r="C14" s="62" t="s">
        <v>15</v>
      </c>
      <c r="D14" s="60">
        <f>D13</f>
        <v>0</v>
      </c>
      <c r="E14" s="60">
        <f>E13</f>
        <v>135.04</v>
      </c>
      <c r="F14" s="60">
        <f>F13</f>
        <v>635.37</v>
      </c>
      <c r="G14" s="60"/>
      <c r="H14" s="60">
        <f>SUM(D14:G14)</f>
        <v>770.41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</v>
      </c>
      <c r="E16" s="47">
        <f>ROUND(E14*1.5%,2)</f>
        <v>2.0299999999999998</v>
      </c>
      <c r="F16" s="47"/>
      <c r="G16" s="47"/>
      <c r="H16" s="48">
        <f>SUM(D16:G16)</f>
        <v>2.0299999999999998</v>
      </c>
      <c r="J16" s="1">
        <f>D14*0.039*0.8</f>
        <v>0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</v>
      </c>
      <c r="E17" s="63">
        <f>SUM(E16:E16)</f>
        <v>2.0299999999999998</v>
      </c>
      <c r="F17" s="63"/>
      <c r="G17" s="63"/>
      <c r="H17" s="60">
        <f>SUM(D17:G17)</f>
        <v>2.0299999999999998</v>
      </c>
    </row>
    <row r="18" spans="1:8" ht="13.5" customHeight="1" x14ac:dyDescent="0.25">
      <c r="A18" s="57"/>
      <c r="B18" s="58"/>
      <c r="C18" s="61" t="s">
        <v>5</v>
      </c>
      <c r="D18" s="63">
        <f>D14+D17</f>
        <v>0</v>
      </c>
      <c r="E18" s="63">
        <f>E14+E17</f>
        <v>137.07</v>
      </c>
      <c r="F18" s="63">
        <f>F14+F17</f>
        <v>635.37</v>
      </c>
      <c r="G18" s="63"/>
      <c r="H18" s="60">
        <f>SUM(D18:G18)</f>
        <v>772.44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411.36</v>
      </c>
      <c r="H20" s="48">
        <f>SUM(D20:G20)</f>
        <v>411.36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411.36</v>
      </c>
      <c r="H21" s="60">
        <f>SUM(D21:G21)</f>
        <v>411.36</v>
      </c>
    </row>
    <row r="22" spans="1:8" ht="15" customHeight="1" x14ac:dyDescent="0.25">
      <c r="A22" s="57"/>
      <c r="B22" s="58"/>
      <c r="C22" s="61" t="s">
        <v>2</v>
      </c>
      <c r="D22" s="63">
        <f>D21+D18</f>
        <v>0</v>
      </c>
      <c r="E22" s="63">
        <f>E21+E18</f>
        <v>137.07</v>
      </c>
      <c r="F22" s="63">
        <f>F21+F18</f>
        <v>635.37</v>
      </c>
      <c r="G22" s="63">
        <f>G21+G18</f>
        <v>411.36</v>
      </c>
      <c r="H22" s="60">
        <f>SUM(D22:G22)</f>
        <v>1183.8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25.33</v>
      </c>
      <c r="H25" s="46">
        <f t="shared" ref="H25:H35" si="0">SUM(D25:G25)</f>
        <v>25.33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73.3</v>
      </c>
      <c r="H26" s="46">
        <f t="shared" si="0"/>
        <v>73.3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98.63</v>
      </c>
      <c r="H27" s="65">
        <f t="shared" si="0"/>
        <v>98.63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133.3*0.12*4.706</f>
        <v>75.28</v>
      </c>
      <c r="H29" s="46">
        <f>SUM(D29:G29)</f>
        <v>75.28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31.37</v>
      </c>
      <c r="H30" s="46">
        <f>SUM(D30:G30)</f>
        <v>31.37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106.65</v>
      </c>
      <c r="H31" s="65">
        <f>SUM(D31:G31)</f>
        <v>106.65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0</v>
      </c>
      <c r="E32" s="63">
        <f>E22+E27+E31</f>
        <v>137.07</v>
      </c>
      <c r="F32" s="63">
        <f>F22+F27+F31</f>
        <v>635.37</v>
      </c>
      <c r="G32" s="63">
        <f>G22+G27+G31</f>
        <v>616.64</v>
      </c>
      <c r="H32" s="63">
        <f>H22+H27+H31</f>
        <v>1389.08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</v>
      </c>
      <c r="E33" s="47">
        <f>ROUND(E32*3%,2)</f>
        <v>4.1100000000000003</v>
      </c>
      <c r="F33" s="47">
        <f>ROUND(F32*3%,2)</f>
        <v>19.059999999999999</v>
      </c>
      <c r="G33" s="47">
        <f>ROUND(G32*3%,2)</f>
        <v>18.5</v>
      </c>
      <c r="H33" s="76">
        <f t="shared" si="0"/>
        <v>41.67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0</v>
      </c>
      <c r="E34" s="66">
        <f>E32+E33</f>
        <v>141.18</v>
      </c>
      <c r="F34" s="66">
        <f>F32+F33</f>
        <v>654.42999999999995</v>
      </c>
      <c r="G34" s="63">
        <f>G32+G33</f>
        <v>635.14</v>
      </c>
      <c r="H34" s="77">
        <f t="shared" si="0"/>
        <v>1430.75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</v>
      </c>
      <c r="E35" s="63">
        <f>ROUND(E34*0.2,2)</f>
        <v>28.24</v>
      </c>
      <c r="F35" s="63">
        <f>ROUND(F34*0.2,2)</f>
        <v>130.88999999999999</v>
      </c>
      <c r="G35" s="63">
        <f>ROUND(G34*0.2,2)</f>
        <v>127.03</v>
      </c>
      <c r="H35" s="76">
        <f t="shared" si="0"/>
        <v>286.16000000000003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1716.91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2026-01-15T05:33:35Z</dcterms:modified>
</cp:coreProperties>
</file>